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D20D9683-BD53-41DC-BACD-933CC62A66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" l="1"/>
  <c r="D55" i="1"/>
  <c r="S56" i="1"/>
  <c r="E55" i="1"/>
  <c r="E56" i="1" s="1"/>
  <c r="F55" i="1"/>
  <c r="F56" i="1" s="1"/>
  <c r="G55" i="1"/>
  <c r="G56" i="1" s="1"/>
  <c r="H55" i="1"/>
  <c r="H56" i="1" s="1"/>
  <c r="I55" i="1"/>
  <c r="I56" i="1" s="1"/>
  <c r="J55" i="1"/>
  <c r="J56" i="1" s="1"/>
  <c r="K55" i="1"/>
  <c r="K56" i="1" s="1"/>
  <c r="L55" i="1"/>
  <c r="L56" i="1" s="1"/>
  <c r="M55" i="1"/>
  <c r="M56" i="1" s="1"/>
  <c r="N55" i="1"/>
  <c r="N56" i="1" s="1"/>
  <c r="O55" i="1"/>
  <c r="O56" i="1" s="1"/>
  <c r="P55" i="1"/>
  <c r="P56" i="1" s="1"/>
  <c r="Q55" i="1"/>
  <c r="Q56" i="1" s="1"/>
  <c r="R55" i="1"/>
  <c r="R56" i="1" s="1"/>
  <c r="S55" i="1"/>
  <c r="T55" i="1"/>
  <c r="T56" i="1" s="1"/>
  <c r="U55" i="1"/>
  <c r="U56" i="1" s="1"/>
  <c r="V55" i="1"/>
  <c r="V56" i="1" s="1"/>
  <c r="W55" i="1"/>
  <c r="W56" i="1" s="1"/>
  <c r="X55" i="1"/>
  <c r="X56" i="1" s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 s="1"/>
  <c r="AD56" i="1" s="1"/>
  <c r="AD57" i="1"/>
  <c r="AD58" i="1"/>
  <c r="AD59" i="1"/>
  <c r="AD60" i="1"/>
  <c r="AD6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 s="1"/>
  <c r="AC57" i="1"/>
  <c r="AC58" i="1"/>
  <c r="AC59" i="1"/>
  <c r="AC60" i="1"/>
  <c r="AC61" i="1"/>
  <c r="AD62" i="1"/>
  <c r="AC62" i="1"/>
  <c r="Z62" i="1"/>
  <c r="AB62" i="1" s="1"/>
  <c r="Z14" i="1"/>
  <c r="AB14" i="1" s="1"/>
  <c r="Z15" i="1"/>
  <c r="AB15" i="1" s="1"/>
  <c r="Z16" i="1"/>
  <c r="AB16" i="1" s="1"/>
  <c r="Z17" i="1"/>
  <c r="AB17" i="1" s="1"/>
  <c r="Z18" i="1"/>
  <c r="AB18" i="1" s="1"/>
  <c r="Z19" i="1"/>
  <c r="AB19" i="1" s="1"/>
  <c r="Z20" i="1"/>
  <c r="AB20" i="1" s="1"/>
  <c r="Z21" i="1"/>
  <c r="AB21" i="1" s="1"/>
  <c r="Z22" i="1"/>
  <c r="AB22" i="1" s="1"/>
  <c r="Z23" i="1"/>
  <c r="AB23" i="1" s="1"/>
  <c r="Z24" i="1"/>
  <c r="AB24" i="1" s="1"/>
  <c r="Z25" i="1"/>
  <c r="AB25" i="1" s="1"/>
  <c r="Z26" i="1"/>
  <c r="AB26" i="1" s="1"/>
  <c r="Z27" i="1"/>
  <c r="AB27" i="1" s="1"/>
  <c r="Z28" i="1"/>
  <c r="AB28" i="1" s="1"/>
  <c r="Z29" i="1"/>
  <c r="AB29" i="1" s="1"/>
  <c r="Z30" i="1"/>
  <c r="AB30" i="1" s="1"/>
  <c r="Z31" i="1"/>
  <c r="AB31" i="1" s="1"/>
  <c r="Z32" i="1"/>
  <c r="AB32" i="1" s="1"/>
  <c r="Z33" i="1"/>
  <c r="AB33" i="1" s="1"/>
  <c r="Z34" i="1"/>
  <c r="AB34" i="1" s="1"/>
  <c r="Z35" i="1"/>
  <c r="AB35" i="1" s="1"/>
  <c r="Z36" i="1"/>
  <c r="AB36" i="1" s="1"/>
  <c r="Z37" i="1"/>
  <c r="AB37" i="1" s="1"/>
  <c r="Z38" i="1"/>
  <c r="AB38" i="1" s="1"/>
  <c r="Z39" i="1"/>
  <c r="AB39" i="1" s="1"/>
  <c r="Z40" i="1"/>
  <c r="AB40" i="1" s="1"/>
  <c r="Z41" i="1"/>
  <c r="AB41" i="1" s="1"/>
  <c r="Z42" i="1"/>
  <c r="AB42" i="1" s="1"/>
  <c r="Z43" i="1"/>
  <c r="AB43" i="1" s="1"/>
  <c r="Z44" i="1"/>
  <c r="AB44" i="1" s="1"/>
  <c r="Z45" i="1"/>
  <c r="AB45" i="1" s="1"/>
  <c r="Z46" i="1"/>
  <c r="AB46" i="1" s="1"/>
  <c r="Z47" i="1"/>
  <c r="AB47" i="1" s="1"/>
  <c r="Z48" i="1"/>
  <c r="AB48" i="1" s="1"/>
  <c r="Z49" i="1"/>
  <c r="AB49" i="1" s="1"/>
  <c r="Z50" i="1"/>
  <c r="AB50" i="1" s="1"/>
  <c r="Z51" i="1"/>
  <c r="AB51" i="1" s="1"/>
  <c r="Z52" i="1"/>
  <c r="AB52" i="1" s="1"/>
  <c r="Z53" i="1"/>
  <c r="AB53" i="1" s="1"/>
  <c r="Z54" i="1"/>
  <c r="AB54" i="1" s="1"/>
  <c r="Z57" i="1"/>
  <c r="AB57" i="1" s="1"/>
  <c r="Z58" i="1"/>
  <c r="AB58" i="1" s="1"/>
  <c r="Z59" i="1"/>
  <c r="AB59" i="1" s="1"/>
  <c r="Z60" i="1"/>
  <c r="AB60" i="1" s="1"/>
  <c r="Z61" i="1"/>
  <c r="AB61" i="1" s="1"/>
  <c r="Y14" i="1"/>
  <c r="AA14" i="1" s="1"/>
  <c r="Y15" i="1"/>
  <c r="AA15" i="1" s="1"/>
  <c r="Y16" i="1"/>
  <c r="AA16" i="1" s="1"/>
  <c r="Y17" i="1"/>
  <c r="AA17" i="1" s="1"/>
  <c r="Y18" i="1"/>
  <c r="AA18" i="1" s="1"/>
  <c r="Y19" i="1"/>
  <c r="AA19" i="1" s="1"/>
  <c r="Y20" i="1"/>
  <c r="AA20" i="1" s="1"/>
  <c r="Y21" i="1"/>
  <c r="AA21" i="1" s="1"/>
  <c r="Y22" i="1"/>
  <c r="AA22" i="1" s="1"/>
  <c r="Y23" i="1"/>
  <c r="AA23" i="1" s="1"/>
  <c r="Y24" i="1"/>
  <c r="AA24" i="1" s="1"/>
  <c r="Y25" i="1"/>
  <c r="AA25" i="1" s="1"/>
  <c r="Y26" i="1"/>
  <c r="AA26" i="1" s="1"/>
  <c r="Y27" i="1"/>
  <c r="AA27" i="1" s="1"/>
  <c r="Y28" i="1"/>
  <c r="AA28" i="1" s="1"/>
  <c r="Y29" i="1"/>
  <c r="AA29" i="1" s="1"/>
  <c r="Y30" i="1"/>
  <c r="AA30" i="1" s="1"/>
  <c r="Y31" i="1"/>
  <c r="AA31" i="1" s="1"/>
  <c r="Y32" i="1"/>
  <c r="AA32" i="1" s="1"/>
  <c r="Y33" i="1"/>
  <c r="AA33" i="1" s="1"/>
  <c r="Y34" i="1"/>
  <c r="AA34" i="1" s="1"/>
  <c r="Y35" i="1"/>
  <c r="AA35" i="1" s="1"/>
  <c r="Y36" i="1"/>
  <c r="AA36" i="1" s="1"/>
  <c r="Y37" i="1"/>
  <c r="AA37" i="1" s="1"/>
  <c r="Y38" i="1"/>
  <c r="AA38" i="1" s="1"/>
  <c r="Y39" i="1"/>
  <c r="AA39" i="1" s="1"/>
  <c r="Y40" i="1"/>
  <c r="AA40" i="1" s="1"/>
  <c r="Y41" i="1"/>
  <c r="AA41" i="1" s="1"/>
  <c r="Y42" i="1"/>
  <c r="AA42" i="1" s="1"/>
  <c r="Y43" i="1"/>
  <c r="AA43" i="1" s="1"/>
  <c r="Y44" i="1"/>
  <c r="AA44" i="1" s="1"/>
  <c r="Y45" i="1"/>
  <c r="AA45" i="1" s="1"/>
  <c r="Y46" i="1"/>
  <c r="AA46" i="1" s="1"/>
  <c r="Y47" i="1"/>
  <c r="AA47" i="1" s="1"/>
  <c r="Y48" i="1"/>
  <c r="AA48" i="1" s="1"/>
  <c r="Y49" i="1"/>
  <c r="AA49" i="1" s="1"/>
  <c r="Y50" i="1"/>
  <c r="AA50" i="1" s="1"/>
  <c r="Y51" i="1"/>
  <c r="AA51" i="1" s="1"/>
  <c r="Y52" i="1"/>
  <c r="AA52" i="1" s="1"/>
  <c r="Y53" i="1"/>
  <c r="AA53" i="1" s="1"/>
  <c r="Y54" i="1"/>
  <c r="AA54" i="1" s="1"/>
  <c r="AA55" i="1" s="1"/>
  <c r="Y57" i="1"/>
  <c r="AA57" i="1" s="1"/>
  <c r="Y58" i="1"/>
  <c r="AA58" i="1" s="1"/>
  <c r="Y59" i="1"/>
  <c r="AA59" i="1" s="1"/>
  <c r="Y60" i="1"/>
  <c r="AA60" i="1" s="1"/>
  <c r="Y61" i="1"/>
  <c r="AA61" i="1" s="1"/>
  <c r="Y62" i="1"/>
  <c r="AA62" i="1" s="1"/>
  <c r="Z13" i="1"/>
  <c r="AB13" i="1" s="1"/>
  <c r="Y13" i="1"/>
  <c r="AA13" i="1" s="1"/>
  <c r="AA56" i="1" l="1"/>
  <c r="AC56" i="1"/>
  <c r="AB55" i="1"/>
  <c r="AB56" i="1" s="1"/>
  <c r="Z55" i="1"/>
  <c r="Z56" i="1" s="1"/>
  <c r="Y55" i="1"/>
  <c r="Y56" i="1" s="1"/>
</calcChain>
</file>

<file path=xl/sharedStrings.xml><?xml version="1.0" encoding="utf-8"?>
<sst xmlns="http://schemas.openxmlformats.org/spreadsheetml/2006/main" count="105" uniqueCount="77">
  <si>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</si>
  <si>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</si>
  <si>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</si>
  <si>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</si>
  <si>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</si>
  <si>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</si>
  <si>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</si>
  <si>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</si>
  <si>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</si>
  <si>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</si>
  <si>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</si>
  <si>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</si>
  <si>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</si>
  <si>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</si>
  <si>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</si>
  <si>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</si>
  <si>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</si>
  <si>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</si>
  <si>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</si>
  <si>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</si>
  <si>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</si>
  <si>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</si>
  <si>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</si>
  <si>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</si>
  <si>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</si>
  <si>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</si>
  <si>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</si>
  <si>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</si>
  <si>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</si>
  <si>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</si>
  <si>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</si>
  <si>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</si>
  <si>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</si>
  <si>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</si>
  <si>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</si>
  <si>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</si>
  <si>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</si>
  <si>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</si>
  <si>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</si>
  <si>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</si>
  <si>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</si>
  <si>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</si>
  <si>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</si>
  <si>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</si>
  <si>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</si>
  <si>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</si>
  <si>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</si>
  <si>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</si>
  <si>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</si>
  <si>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</si>
  <si>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</si>
  <si>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</si>
  <si>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</si>
  <si>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</si>
  <si>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</si>
  <si>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</si>
  <si>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</si>
  <si>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</si>
  <si>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</si>
  <si>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</si>
  <si>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</si>
  <si>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</si>
  <si>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</si>
  <si>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</si>
  <si>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</si>
  <si>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</si>
  <si>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Progress under Kisan Credit Card at the end of current quarter IN THE STATE OF CHANDIGARH</t>
  </si>
  <si>
    <t>Amt in Lacs</t>
  </si>
  <si>
    <t>Total Disbursement in FY yp to Dec 2024</t>
  </si>
  <si>
    <t>Total Disbursement 01.01.2025 to 31.03.2025</t>
  </si>
  <si>
    <t>Total Disbursement upto 31.03.2025</t>
  </si>
  <si>
    <t>Total Outstanding up to 31.03.2025</t>
  </si>
  <si>
    <t>A/c</t>
  </si>
  <si>
    <t xml:space="preserve">Amt </t>
  </si>
  <si>
    <t>Schedule Commercial Banks</t>
  </si>
  <si>
    <t>System</t>
  </si>
  <si>
    <t>Annexure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</si>
</sst>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/>
    </xf>
    <xf numFmtId="0" fontId="7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top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64"/>
  <sheetViews>
    <sheetView tabSelected="1" topLeftCell="A55" workbookViewId="0">
      <selection activeCell="M62" sqref="M62"/>
    </sheetView>
  </sheetViews>
  <sheetFormatPr defaultRowHeight="12.75" x14ac:dyDescent="0.2"/>
  <cols>
    <col min="1" max="1" width="1.140625" customWidth="1"/>
    <col min="2" max="2" width="0.140625" customWidth="1"/>
    <col min="3" max="3" width="21.5703125" customWidth="1"/>
    <col min="4" max="4" width="5.5703125" customWidth="1"/>
    <col min="5" max="5" width="10.5703125" customWidth="1"/>
    <col min="6" max="6" width="6.85546875" customWidth="1"/>
    <col min="7" max="7" width="11.5703125" customWidth="1"/>
    <col min="8" max="8" width="15.7109375" hidden="1" customWidth="1"/>
    <col min="9" max="9" width="12.85546875" hidden="1" customWidth="1"/>
    <col min="10" max="10" width="4.28515625" customWidth="1"/>
    <col min="11" max="11" width="9.140625" customWidth="1"/>
    <col min="12" max="12" width="5.140625" customWidth="1"/>
    <col min="13" max="13" width="10.5703125" customWidth="1"/>
    <col min="14" max="15" width="15.7109375" hidden="1" customWidth="1"/>
    <col min="16" max="16" width="2.28515625" customWidth="1"/>
    <col min="17" max="17" width="9" customWidth="1"/>
    <col min="18" max="18" width="4.28515625" customWidth="1"/>
    <col min="19" max="19" width="7.5703125" customWidth="1"/>
    <col min="20" max="20" width="0.140625" customWidth="1"/>
    <col min="21" max="21" width="12.85546875" hidden="1" customWidth="1"/>
    <col min="22" max="22" width="0.140625" customWidth="1"/>
    <col min="23" max="23" width="5.42578125" customWidth="1"/>
    <col min="24" max="24" width="6.7109375" customWidth="1"/>
    <col min="25" max="25" width="5.42578125" customWidth="1"/>
    <col min="26" max="26" width="6.85546875" customWidth="1"/>
    <col min="27" max="27" width="4.85546875" customWidth="1"/>
    <col min="28" max="28" width="6.42578125" customWidth="1"/>
    <col min="29" max="29" width="6.5703125" customWidth="1"/>
    <col min="30" max="30" width="10" customWidth="1"/>
  </cols>
  <sheetData>
    <row r="1" spans="2:30" s="1" customFormat="1" ht="7.5" customHeight="1" x14ac:dyDescent="0.2"/>
    <row r="2" spans="2:30" s="1" customFormat="1" ht="18.2" customHeight="1" x14ac:dyDescent="0.2">
      <c r="B2" s="2" t="s">
        <v>64</v>
      </c>
    </row>
    <row r="3" spans="2:30" s="1" customFormat="1" ht="6.4" customHeight="1" x14ac:dyDescent="0.2">
      <c r="Y3" s="21" t="s">
        <v>76</v>
      </c>
      <c r="Z3" s="21"/>
      <c r="AA3" s="21"/>
      <c r="AB3" s="21"/>
    </row>
    <row r="4" spans="2:30" s="1" customFormat="1" ht="18.2" customHeight="1" x14ac:dyDescent="0.2">
      <c r="B4" s="2" t="s">
        <v>65</v>
      </c>
      <c r="Y4" s="21"/>
      <c r="Z4" s="21"/>
      <c r="AA4" s="21"/>
      <c r="AB4" s="21"/>
    </row>
    <row r="5" spans="2:30" s="1" customFormat="1" ht="10.7" customHeight="1" x14ac:dyDescent="0.2"/>
    <row r="6" spans="2:30" s="1" customFormat="1" ht="7.5" customHeight="1" x14ac:dyDescent="0.2">
      <c r="C6" s="22" t="s">
        <v>66</v>
      </c>
      <c r="D6" s="22"/>
      <c r="E6" s="22"/>
      <c r="F6" s="22"/>
      <c r="G6" s="22"/>
    </row>
    <row r="7" spans="2:30" s="1" customFormat="1" ht="10.15" customHeight="1" x14ac:dyDescent="0.2">
      <c r="C7" s="22"/>
      <c r="D7" s="22"/>
      <c r="E7" s="22"/>
      <c r="F7" s="22"/>
      <c r="G7" s="22"/>
      <c r="T7" s="15" t="s">
        <v>67</v>
      </c>
      <c r="U7" s="15"/>
    </row>
    <row r="8" spans="2:30" s="1" customFormat="1" ht="0.6" customHeight="1" x14ac:dyDescent="0.2">
      <c r="C8" s="22"/>
      <c r="D8" s="22"/>
      <c r="E8" s="22"/>
      <c r="F8" s="22"/>
      <c r="G8" s="22"/>
      <c r="T8" s="15"/>
      <c r="U8" s="15"/>
    </row>
    <row r="9" spans="2:30" s="1" customFormat="1" ht="14.45" customHeight="1" x14ac:dyDescent="0.2">
      <c r="C9" s="23"/>
      <c r="D9" s="23"/>
      <c r="E9" s="23"/>
      <c r="F9" s="23"/>
      <c r="G9" s="23"/>
    </row>
    <row r="10" spans="2:30" s="1" customFormat="1" ht="24" customHeight="1" x14ac:dyDescent="0.2">
      <c r="C10" s="14" t="s">
        <v>0</v>
      </c>
      <c r="D10" s="14" t="s">
        <v>1</v>
      </c>
      <c r="E10" s="14"/>
      <c r="F10" s="14"/>
      <c r="G10" s="14"/>
      <c r="H10" s="14"/>
      <c r="I10" s="14"/>
      <c r="J10" s="14" t="s">
        <v>2</v>
      </c>
      <c r="K10" s="14"/>
      <c r="L10" s="14"/>
      <c r="M10" s="14"/>
      <c r="N10" s="14"/>
      <c r="O10" s="14"/>
      <c r="P10" s="14" t="s">
        <v>3</v>
      </c>
      <c r="Q10" s="14"/>
      <c r="R10" s="14"/>
      <c r="S10" s="14"/>
      <c r="T10" s="14"/>
      <c r="U10" s="14"/>
      <c r="W10" s="16"/>
      <c r="X10" s="17"/>
      <c r="Y10" s="17"/>
      <c r="Z10" s="17"/>
      <c r="AA10" s="17"/>
      <c r="AB10" s="17"/>
      <c r="AC10" s="17"/>
      <c r="AD10" s="18"/>
    </row>
    <row r="11" spans="2:30" s="1" customFormat="1" ht="106.5" customHeight="1" x14ac:dyDescent="0.2">
      <c r="C11" s="14"/>
      <c r="D11" s="11" t="s">
        <v>4</v>
      </c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10</v>
      </c>
      <c r="K11" s="11" t="s">
        <v>5</v>
      </c>
      <c r="L11" s="11" t="s">
        <v>11</v>
      </c>
      <c r="M11" s="11" t="s">
        <v>7</v>
      </c>
      <c r="N11" s="11" t="s">
        <v>12</v>
      </c>
      <c r="O11" s="11" t="s">
        <v>9</v>
      </c>
      <c r="P11" s="11" t="s">
        <v>13</v>
      </c>
      <c r="Q11" s="11" t="s">
        <v>5</v>
      </c>
      <c r="R11" s="11" t="s">
        <v>14</v>
      </c>
      <c r="S11" s="11" t="s">
        <v>7</v>
      </c>
      <c r="T11" s="11" t="s">
        <v>15</v>
      </c>
      <c r="U11" s="11" t="s">
        <v>9</v>
      </c>
      <c r="V11" s="12"/>
      <c r="W11" s="19" t="s">
        <v>68</v>
      </c>
      <c r="X11" s="20"/>
      <c r="Y11" s="19" t="s">
        <v>69</v>
      </c>
      <c r="Z11" s="20"/>
      <c r="AA11" s="19" t="s">
        <v>70</v>
      </c>
      <c r="AB11" s="20"/>
      <c r="AC11" s="19" t="s">
        <v>71</v>
      </c>
      <c r="AD11" s="20"/>
    </row>
    <row r="12" spans="2:30" s="1" customFormat="1" ht="18.75" customHeight="1" x14ac:dyDescent="0.2">
      <c r="C12" s="10"/>
      <c r="D12" s="4" t="s">
        <v>72</v>
      </c>
      <c r="E12" s="4" t="s">
        <v>73</v>
      </c>
      <c r="F12" s="4" t="s">
        <v>72</v>
      </c>
      <c r="G12" s="4" t="s">
        <v>73</v>
      </c>
      <c r="H12" s="4" t="s">
        <v>72</v>
      </c>
      <c r="I12" s="4" t="s">
        <v>73</v>
      </c>
      <c r="J12" s="4" t="s">
        <v>72</v>
      </c>
      <c r="K12" s="4" t="s">
        <v>73</v>
      </c>
      <c r="L12" s="4" t="s">
        <v>72</v>
      </c>
      <c r="M12" s="4" t="s">
        <v>73</v>
      </c>
      <c r="N12" s="4" t="s">
        <v>72</v>
      </c>
      <c r="O12" s="4" t="s">
        <v>73</v>
      </c>
      <c r="P12" s="4" t="s">
        <v>72</v>
      </c>
      <c r="Q12" s="4" t="s">
        <v>73</v>
      </c>
      <c r="R12" s="4" t="s">
        <v>72</v>
      </c>
      <c r="S12" s="4" t="s">
        <v>73</v>
      </c>
      <c r="T12" s="3"/>
      <c r="U12" s="3"/>
      <c r="W12" s="4" t="s">
        <v>72</v>
      </c>
      <c r="X12" s="4" t="s">
        <v>73</v>
      </c>
      <c r="Y12" s="4" t="s">
        <v>72</v>
      </c>
      <c r="Z12" s="4" t="s">
        <v>73</v>
      </c>
      <c r="AA12" s="4" t="s">
        <v>72</v>
      </c>
      <c r="AB12" s="4" t="s">
        <v>73</v>
      </c>
      <c r="AC12" s="4" t="s">
        <v>72</v>
      </c>
      <c r="AD12" s="4" t="s">
        <v>73</v>
      </c>
    </row>
    <row r="13" spans="2:30" s="1" customFormat="1" ht="19.149999999999999" customHeight="1" x14ac:dyDescent="0.25">
      <c r="C13" s="8" t="s">
        <v>16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6"/>
      <c r="W13" s="7">
        <v>0</v>
      </c>
      <c r="X13" s="7">
        <v>0</v>
      </c>
      <c r="Y13" s="7">
        <f>SUM(D13,J13,P13)</f>
        <v>0</v>
      </c>
      <c r="Z13" s="7">
        <f>SUM(E13,K13,Q13)</f>
        <v>0</v>
      </c>
      <c r="AA13" s="7">
        <f t="shared" ref="AA13:AA61" si="0">SUM(W13,Y13)</f>
        <v>0</v>
      </c>
      <c r="AB13" s="7">
        <f t="shared" ref="AB13:AB61" si="1">SUM(X13,Z13)</f>
        <v>0</v>
      </c>
      <c r="AC13" s="7">
        <f t="shared" ref="AC13:AC61" si="2">SUM(F13,L13,R13)</f>
        <v>0</v>
      </c>
      <c r="AD13" s="7">
        <f t="shared" ref="AD13:AD61" si="3">SUM(G13,M13,S13)</f>
        <v>0</v>
      </c>
    </row>
    <row r="14" spans="2:30" s="1" customFormat="1" ht="19.149999999999999" customHeight="1" x14ac:dyDescent="0.25">
      <c r="C14" s="8" t="s">
        <v>17</v>
      </c>
      <c r="D14" s="5">
        <v>0</v>
      </c>
      <c r="E14" s="5">
        <v>0</v>
      </c>
      <c r="F14" s="5">
        <v>15</v>
      </c>
      <c r="G14" s="5">
        <v>274.73859160000001</v>
      </c>
      <c r="H14" s="5">
        <v>14</v>
      </c>
      <c r="I14" s="5">
        <v>14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6"/>
      <c r="W14" s="7">
        <v>1</v>
      </c>
      <c r="X14" s="7">
        <v>8.8000000000000007</v>
      </c>
      <c r="Y14" s="7">
        <f t="shared" ref="Y14:Y62" si="4">SUM(D14,J14,P14)</f>
        <v>0</v>
      </c>
      <c r="Z14" s="7">
        <f t="shared" ref="Z14:Z61" si="5">SUM(E14,K14,Q14)</f>
        <v>0</v>
      </c>
      <c r="AA14" s="7">
        <f t="shared" si="0"/>
        <v>1</v>
      </c>
      <c r="AB14" s="7">
        <f t="shared" si="1"/>
        <v>8.8000000000000007</v>
      </c>
      <c r="AC14" s="7">
        <f t="shared" si="2"/>
        <v>15</v>
      </c>
      <c r="AD14" s="7">
        <f t="shared" si="3"/>
        <v>274.73859160000001</v>
      </c>
    </row>
    <row r="15" spans="2:30" s="1" customFormat="1" ht="19.149999999999999" customHeight="1" x14ac:dyDescent="0.25">
      <c r="C15" s="8" t="s">
        <v>18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6"/>
      <c r="W15" s="7">
        <v>0</v>
      </c>
      <c r="X15" s="7">
        <v>0</v>
      </c>
      <c r="Y15" s="7">
        <f t="shared" si="4"/>
        <v>0</v>
      </c>
      <c r="Z15" s="7">
        <f t="shared" si="5"/>
        <v>0</v>
      </c>
      <c r="AA15" s="7">
        <f t="shared" si="0"/>
        <v>0</v>
      </c>
      <c r="AB15" s="7">
        <f t="shared" si="1"/>
        <v>0</v>
      </c>
      <c r="AC15" s="7">
        <f t="shared" si="2"/>
        <v>0</v>
      </c>
      <c r="AD15" s="7">
        <f t="shared" si="3"/>
        <v>0</v>
      </c>
    </row>
    <row r="16" spans="2:30" s="1" customFormat="1" ht="19.149999999999999" customHeight="1" x14ac:dyDescent="0.25">
      <c r="C16" s="8" t="s">
        <v>19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6"/>
      <c r="W16" s="7">
        <v>0</v>
      </c>
      <c r="X16" s="7">
        <v>0</v>
      </c>
      <c r="Y16" s="7">
        <f t="shared" si="4"/>
        <v>0</v>
      </c>
      <c r="Z16" s="7">
        <f t="shared" si="5"/>
        <v>0</v>
      </c>
      <c r="AA16" s="7">
        <f t="shared" si="0"/>
        <v>0</v>
      </c>
      <c r="AB16" s="7">
        <f t="shared" si="1"/>
        <v>0</v>
      </c>
      <c r="AC16" s="7">
        <f t="shared" si="2"/>
        <v>0</v>
      </c>
      <c r="AD16" s="7">
        <f t="shared" si="3"/>
        <v>0</v>
      </c>
    </row>
    <row r="17" spans="3:30" s="1" customFormat="1" ht="19.149999999999999" customHeight="1" x14ac:dyDescent="0.25">
      <c r="C17" s="8" t="s">
        <v>20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6"/>
      <c r="W17" s="7">
        <v>0</v>
      </c>
      <c r="X17" s="7">
        <v>0</v>
      </c>
      <c r="Y17" s="7">
        <f t="shared" si="4"/>
        <v>0</v>
      </c>
      <c r="Z17" s="7">
        <f t="shared" si="5"/>
        <v>0</v>
      </c>
      <c r="AA17" s="7">
        <f t="shared" si="0"/>
        <v>0</v>
      </c>
      <c r="AB17" s="7">
        <f t="shared" si="1"/>
        <v>0</v>
      </c>
      <c r="AC17" s="7">
        <f t="shared" si="2"/>
        <v>0</v>
      </c>
      <c r="AD17" s="7">
        <f t="shared" si="3"/>
        <v>0</v>
      </c>
    </row>
    <row r="18" spans="3:30" s="1" customFormat="1" ht="19.149999999999999" customHeight="1" x14ac:dyDescent="0.25">
      <c r="C18" s="8" t="s">
        <v>21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6"/>
      <c r="W18" s="7">
        <v>0</v>
      </c>
      <c r="X18" s="7">
        <v>0</v>
      </c>
      <c r="Y18" s="7">
        <f t="shared" si="4"/>
        <v>0</v>
      </c>
      <c r="Z18" s="7">
        <f t="shared" si="5"/>
        <v>0</v>
      </c>
      <c r="AA18" s="7">
        <f t="shared" si="0"/>
        <v>0</v>
      </c>
      <c r="AB18" s="7">
        <f t="shared" si="1"/>
        <v>0</v>
      </c>
      <c r="AC18" s="7">
        <f t="shared" si="2"/>
        <v>0</v>
      </c>
      <c r="AD18" s="7">
        <f t="shared" si="3"/>
        <v>0</v>
      </c>
    </row>
    <row r="19" spans="3:30" s="1" customFormat="1" ht="19.149999999999999" customHeight="1" x14ac:dyDescent="0.25">
      <c r="C19" s="8" t="s">
        <v>22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6"/>
      <c r="W19" s="7">
        <v>0</v>
      </c>
      <c r="X19" s="7">
        <v>0</v>
      </c>
      <c r="Y19" s="7">
        <f t="shared" si="4"/>
        <v>0</v>
      </c>
      <c r="Z19" s="7">
        <f t="shared" si="5"/>
        <v>0</v>
      </c>
      <c r="AA19" s="7">
        <f t="shared" si="0"/>
        <v>0</v>
      </c>
      <c r="AB19" s="7">
        <f t="shared" si="1"/>
        <v>0</v>
      </c>
      <c r="AC19" s="7">
        <f t="shared" si="2"/>
        <v>0</v>
      </c>
      <c r="AD19" s="7">
        <f t="shared" si="3"/>
        <v>0</v>
      </c>
    </row>
    <row r="20" spans="3:30" s="1" customFormat="1" ht="19.149999999999999" customHeight="1" x14ac:dyDescent="0.25">
      <c r="C20" s="8" t="s">
        <v>23</v>
      </c>
      <c r="D20" s="5">
        <v>0</v>
      </c>
      <c r="E20" s="5">
        <v>0</v>
      </c>
      <c r="F20" s="5">
        <v>15</v>
      </c>
      <c r="G20" s="5">
        <v>274.73859160000001</v>
      </c>
      <c r="H20" s="5">
        <v>14</v>
      </c>
      <c r="I20" s="5">
        <v>14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"/>
      <c r="W20" s="7">
        <v>1</v>
      </c>
      <c r="X20" s="7">
        <v>8.8000000000000007</v>
      </c>
      <c r="Y20" s="7">
        <f t="shared" si="4"/>
        <v>0</v>
      </c>
      <c r="Z20" s="7">
        <f t="shared" si="5"/>
        <v>0</v>
      </c>
      <c r="AA20" s="7">
        <f t="shared" si="0"/>
        <v>1</v>
      </c>
      <c r="AB20" s="7">
        <f t="shared" si="1"/>
        <v>8.8000000000000007</v>
      </c>
      <c r="AC20" s="7">
        <f t="shared" si="2"/>
        <v>15</v>
      </c>
      <c r="AD20" s="7">
        <f t="shared" si="3"/>
        <v>274.73859160000001</v>
      </c>
    </row>
    <row r="21" spans="3:30" s="1" customFormat="1" ht="19.149999999999999" customHeight="1" x14ac:dyDescent="0.25">
      <c r="C21" s="8" t="s">
        <v>24</v>
      </c>
      <c r="D21" s="5">
        <v>15</v>
      </c>
      <c r="E21" s="5">
        <v>97.486490000000003</v>
      </c>
      <c r="F21" s="5">
        <v>26</v>
      </c>
      <c r="G21" s="5">
        <v>447.95451000000003</v>
      </c>
      <c r="H21" s="5">
        <v>11</v>
      </c>
      <c r="I21" s="5">
        <v>10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6"/>
      <c r="W21" s="7">
        <v>62</v>
      </c>
      <c r="X21" s="7">
        <v>256.79245000000003</v>
      </c>
      <c r="Y21" s="7">
        <f t="shared" si="4"/>
        <v>15</v>
      </c>
      <c r="Z21" s="7">
        <f t="shared" si="5"/>
        <v>97.486490000000003</v>
      </c>
      <c r="AA21" s="7">
        <f t="shared" si="0"/>
        <v>77</v>
      </c>
      <c r="AB21" s="7">
        <f t="shared" si="1"/>
        <v>354.27894000000003</v>
      </c>
      <c r="AC21" s="7">
        <f t="shared" si="2"/>
        <v>26</v>
      </c>
      <c r="AD21" s="7">
        <f t="shared" si="3"/>
        <v>447.95451000000003</v>
      </c>
    </row>
    <row r="22" spans="3:30" s="1" customFormat="1" ht="19.149999999999999" customHeight="1" x14ac:dyDescent="0.25">
      <c r="C22" s="8" t="s">
        <v>25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6"/>
      <c r="W22" s="7">
        <v>2</v>
      </c>
      <c r="X22" s="7">
        <v>0.34616000000000002</v>
      </c>
      <c r="Y22" s="7">
        <f t="shared" si="4"/>
        <v>0</v>
      </c>
      <c r="Z22" s="7">
        <f t="shared" si="5"/>
        <v>0</v>
      </c>
      <c r="AA22" s="7">
        <f t="shared" si="0"/>
        <v>2</v>
      </c>
      <c r="AB22" s="7">
        <f t="shared" si="1"/>
        <v>0.34616000000000002</v>
      </c>
      <c r="AC22" s="7">
        <f t="shared" si="2"/>
        <v>0</v>
      </c>
      <c r="AD22" s="7">
        <f t="shared" si="3"/>
        <v>0</v>
      </c>
    </row>
    <row r="23" spans="3:30" s="1" customFormat="1" ht="19.149999999999999" customHeight="1" x14ac:dyDescent="0.25">
      <c r="C23" s="8" t="s">
        <v>26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6"/>
      <c r="W23" s="7">
        <v>0</v>
      </c>
      <c r="X23" s="7">
        <v>0</v>
      </c>
      <c r="Y23" s="7">
        <f t="shared" si="4"/>
        <v>0</v>
      </c>
      <c r="Z23" s="7">
        <f t="shared" si="5"/>
        <v>0</v>
      </c>
      <c r="AA23" s="7">
        <f t="shared" si="0"/>
        <v>0</v>
      </c>
      <c r="AB23" s="7">
        <f t="shared" si="1"/>
        <v>0</v>
      </c>
      <c r="AC23" s="7">
        <f t="shared" si="2"/>
        <v>0</v>
      </c>
      <c r="AD23" s="7">
        <f t="shared" si="3"/>
        <v>0</v>
      </c>
    </row>
    <row r="24" spans="3:30" s="1" customFormat="1" ht="19.149999999999999" customHeight="1" x14ac:dyDescent="0.25">
      <c r="C24" s="8" t="s">
        <v>27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6"/>
      <c r="W24" s="7">
        <v>0</v>
      </c>
      <c r="X24" s="7">
        <v>0</v>
      </c>
      <c r="Y24" s="7">
        <f t="shared" si="4"/>
        <v>0</v>
      </c>
      <c r="Z24" s="7">
        <f t="shared" si="5"/>
        <v>0</v>
      </c>
      <c r="AA24" s="7">
        <f t="shared" si="0"/>
        <v>0</v>
      </c>
      <c r="AB24" s="7">
        <f t="shared" si="1"/>
        <v>0</v>
      </c>
      <c r="AC24" s="7">
        <f t="shared" si="2"/>
        <v>0</v>
      </c>
      <c r="AD24" s="7">
        <f t="shared" si="3"/>
        <v>0</v>
      </c>
    </row>
    <row r="25" spans="3:30" s="1" customFormat="1" ht="19.149999999999999" customHeight="1" x14ac:dyDescent="0.25">
      <c r="C25" s="8" t="s">
        <v>28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6"/>
      <c r="W25" s="7">
        <v>0</v>
      </c>
      <c r="X25" s="7">
        <v>0</v>
      </c>
      <c r="Y25" s="7">
        <f t="shared" si="4"/>
        <v>0</v>
      </c>
      <c r="Z25" s="7">
        <f t="shared" si="5"/>
        <v>0</v>
      </c>
      <c r="AA25" s="7">
        <f t="shared" si="0"/>
        <v>0</v>
      </c>
      <c r="AB25" s="7">
        <f t="shared" si="1"/>
        <v>0</v>
      </c>
      <c r="AC25" s="7">
        <f t="shared" si="2"/>
        <v>0</v>
      </c>
      <c r="AD25" s="7">
        <f t="shared" si="3"/>
        <v>0</v>
      </c>
    </row>
    <row r="26" spans="3:30" s="1" customFormat="1" ht="19.149999999999999" customHeight="1" x14ac:dyDescent="0.25">
      <c r="C26" s="8" t="s">
        <v>29</v>
      </c>
      <c r="D26" s="5">
        <v>4</v>
      </c>
      <c r="E26" s="5">
        <v>10.39672</v>
      </c>
      <c r="F26" s="5">
        <v>4</v>
      </c>
      <c r="G26" s="5">
        <v>64.300283399999998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6"/>
      <c r="W26" s="7">
        <v>10</v>
      </c>
      <c r="X26" s="7">
        <v>32.699699800000005</v>
      </c>
      <c r="Y26" s="7">
        <f t="shared" si="4"/>
        <v>4</v>
      </c>
      <c r="Z26" s="7">
        <f t="shared" si="5"/>
        <v>10.39672</v>
      </c>
      <c r="AA26" s="7">
        <f t="shared" si="0"/>
        <v>14</v>
      </c>
      <c r="AB26" s="7">
        <f t="shared" si="1"/>
        <v>43.096419800000007</v>
      </c>
      <c r="AC26" s="7">
        <f t="shared" si="2"/>
        <v>4</v>
      </c>
      <c r="AD26" s="7">
        <f t="shared" si="3"/>
        <v>64.300283399999998</v>
      </c>
    </row>
    <row r="27" spans="3:30" s="1" customFormat="1" ht="19.149999999999999" customHeight="1" x14ac:dyDescent="0.25">
      <c r="C27" s="8" t="s">
        <v>30</v>
      </c>
      <c r="D27" s="5">
        <v>89</v>
      </c>
      <c r="E27" s="5">
        <v>576.00570000000005</v>
      </c>
      <c r="F27" s="5">
        <v>485</v>
      </c>
      <c r="G27" s="5">
        <v>2787.52493</v>
      </c>
      <c r="H27" s="5">
        <v>178</v>
      </c>
      <c r="I27" s="5">
        <v>77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6"/>
      <c r="W27" s="7">
        <v>221</v>
      </c>
      <c r="X27" s="7">
        <v>1473.1984500000001</v>
      </c>
      <c r="Y27" s="7">
        <f t="shared" si="4"/>
        <v>89</v>
      </c>
      <c r="Z27" s="7">
        <f t="shared" si="5"/>
        <v>576.00570000000005</v>
      </c>
      <c r="AA27" s="7">
        <f t="shared" si="0"/>
        <v>310</v>
      </c>
      <c r="AB27" s="7">
        <f t="shared" si="1"/>
        <v>2049.20415</v>
      </c>
      <c r="AC27" s="7">
        <f t="shared" si="2"/>
        <v>485</v>
      </c>
      <c r="AD27" s="7">
        <f t="shared" si="3"/>
        <v>2787.52493</v>
      </c>
    </row>
    <row r="28" spans="3:30" s="1" customFormat="1" ht="19.149999999999999" customHeight="1" x14ac:dyDescent="0.25">
      <c r="C28" s="8" t="s">
        <v>31</v>
      </c>
      <c r="D28" s="5">
        <v>14</v>
      </c>
      <c r="E28" s="5">
        <v>198.85499999999999</v>
      </c>
      <c r="F28" s="5">
        <v>23</v>
      </c>
      <c r="G28" s="5">
        <v>379.66238829999998</v>
      </c>
      <c r="H28" s="5">
        <v>20</v>
      </c>
      <c r="I28" s="5">
        <v>14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"/>
      <c r="W28" s="7">
        <v>30</v>
      </c>
      <c r="X28" s="7">
        <v>234.24504060000001</v>
      </c>
      <c r="Y28" s="7">
        <f t="shared" si="4"/>
        <v>14</v>
      </c>
      <c r="Z28" s="7">
        <f t="shared" si="5"/>
        <v>198.85499999999999</v>
      </c>
      <c r="AA28" s="7">
        <f t="shared" si="0"/>
        <v>44</v>
      </c>
      <c r="AB28" s="7">
        <f t="shared" si="1"/>
        <v>433.1000406</v>
      </c>
      <c r="AC28" s="7">
        <f t="shared" si="2"/>
        <v>23</v>
      </c>
      <c r="AD28" s="7">
        <f t="shared" si="3"/>
        <v>379.66238829999998</v>
      </c>
    </row>
    <row r="29" spans="3:30" s="1" customFormat="1" ht="19.149999999999999" customHeight="1" x14ac:dyDescent="0.25">
      <c r="C29" s="8" t="s">
        <v>32</v>
      </c>
      <c r="D29" s="5">
        <v>5</v>
      </c>
      <c r="E29" s="5">
        <v>19.307158900000001</v>
      </c>
      <c r="F29" s="5">
        <v>120</v>
      </c>
      <c r="G29" s="5">
        <v>1166.2174244</v>
      </c>
      <c r="H29" s="5">
        <v>120</v>
      </c>
      <c r="I29" s="5">
        <v>120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6"/>
      <c r="W29" s="7">
        <v>51</v>
      </c>
      <c r="X29" s="7">
        <v>49.350099999999998</v>
      </c>
      <c r="Y29" s="7">
        <f t="shared" si="4"/>
        <v>5</v>
      </c>
      <c r="Z29" s="7">
        <f t="shared" si="5"/>
        <v>19.307158900000001</v>
      </c>
      <c r="AA29" s="7">
        <f t="shared" si="0"/>
        <v>56</v>
      </c>
      <c r="AB29" s="7">
        <f t="shared" si="1"/>
        <v>68.657258900000002</v>
      </c>
      <c r="AC29" s="7">
        <f t="shared" si="2"/>
        <v>120</v>
      </c>
      <c r="AD29" s="7">
        <f t="shared" si="3"/>
        <v>1166.2174244</v>
      </c>
    </row>
    <row r="30" spans="3:30" s="1" customFormat="1" ht="19.149999999999999" customHeight="1" x14ac:dyDescent="0.25">
      <c r="C30" s="8" t="s">
        <v>33</v>
      </c>
      <c r="D30" s="5">
        <v>18</v>
      </c>
      <c r="E30" s="5">
        <v>487.72544329999999</v>
      </c>
      <c r="F30" s="5">
        <v>25</v>
      </c>
      <c r="G30" s="5">
        <v>879.24989540000001</v>
      </c>
      <c r="H30" s="5">
        <v>3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6"/>
      <c r="W30" s="7">
        <v>42</v>
      </c>
      <c r="X30" s="7">
        <v>949.33355180000001</v>
      </c>
      <c r="Y30" s="7">
        <f t="shared" si="4"/>
        <v>18</v>
      </c>
      <c r="Z30" s="7">
        <f t="shared" si="5"/>
        <v>487.72544329999999</v>
      </c>
      <c r="AA30" s="7">
        <f t="shared" si="0"/>
        <v>60</v>
      </c>
      <c r="AB30" s="7">
        <f t="shared" si="1"/>
        <v>1437.0589950999999</v>
      </c>
      <c r="AC30" s="7">
        <f t="shared" si="2"/>
        <v>25</v>
      </c>
      <c r="AD30" s="7">
        <f t="shared" si="3"/>
        <v>879.24989540000001</v>
      </c>
    </row>
    <row r="31" spans="3:30" s="1" customFormat="1" ht="19.149999999999999" customHeight="1" x14ac:dyDescent="0.25">
      <c r="C31" s="8" t="s">
        <v>34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6"/>
      <c r="W31" s="7">
        <v>0</v>
      </c>
      <c r="X31" s="7">
        <v>0</v>
      </c>
      <c r="Y31" s="7">
        <f t="shared" si="4"/>
        <v>0</v>
      </c>
      <c r="Z31" s="7">
        <f t="shared" si="5"/>
        <v>0</v>
      </c>
      <c r="AA31" s="7">
        <f t="shared" si="0"/>
        <v>0</v>
      </c>
      <c r="AB31" s="7">
        <f t="shared" si="1"/>
        <v>0</v>
      </c>
      <c r="AC31" s="7">
        <f t="shared" si="2"/>
        <v>0</v>
      </c>
      <c r="AD31" s="7">
        <f t="shared" si="3"/>
        <v>0</v>
      </c>
    </row>
    <row r="32" spans="3:30" s="1" customFormat="1" ht="19.149999999999999" customHeight="1" x14ac:dyDescent="0.25">
      <c r="C32" s="8" t="s">
        <v>35</v>
      </c>
      <c r="D32" s="5">
        <v>13</v>
      </c>
      <c r="E32" s="5">
        <v>499.55</v>
      </c>
      <c r="F32" s="5">
        <v>41</v>
      </c>
      <c r="G32" s="5">
        <v>1262.76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6"/>
      <c r="W32" s="7">
        <v>15</v>
      </c>
      <c r="X32" s="7">
        <v>438.15</v>
      </c>
      <c r="Y32" s="7">
        <f t="shared" si="4"/>
        <v>13</v>
      </c>
      <c r="Z32" s="7">
        <f t="shared" si="5"/>
        <v>499.55</v>
      </c>
      <c r="AA32" s="7">
        <f t="shared" si="0"/>
        <v>28</v>
      </c>
      <c r="AB32" s="7">
        <f t="shared" si="1"/>
        <v>937.7</v>
      </c>
      <c r="AC32" s="7">
        <f t="shared" si="2"/>
        <v>41</v>
      </c>
      <c r="AD32" s="7">
        <f t="shared" si="3"/>
        <v>1262.76</v>
      </c>
    </row>
    <row r="33" spans="3:30" s="1" customFormat="1" ht="19.149999999999999" customHeight="1" x14ac:dyDescent="0.25">
      <c r="C33" s="8" t="s">
        <v>36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6"/>
      <c r="W33" s="7">
        <v>0</v>
      </c>
      <c r="X33" s="7">
        <v>0</v>
      </c>
      <c r="Y33" s="7">
        <f t="shared" si="4"/>
        <v>0</v>
      </c>
      <c r="Z33" s="7">
        <f t="shared" si="5"/>
        <v>0</v>
      </c>
      <c r="AA33" s="7">
        <f t="shared" si="0"/>
        <v>0</v>
      </c>
      <c r="AB33" s="7">
        <f t="shared" si="1"/>
        <v>0</v>
      </c>
      <c r="AC33" s="7">
        <f t="shared" si="2"/>
        <v>0</v>
      </c>
      <c r="AD33" s="7">
        <f t="shared" si="3"/>
        <v>0</v>
      </c>
    </row>
    <row r="34" spans="3:30" s="1" customFormat="1" ht="19.149999999999999" customHeight="1" x14ac:dyDescent="0.25">
      <c r="C34" s="8" t="s">
        <v>37</v>
      </c>
      <c r="D34" s="5">
        <v>0</v>
      </c>
      <c r="E34" s="5">
        <v>0</v>
      </c>
      <c r="F34" s="5">
        <v>1</v>
      </c>
      <c r="G34" s="5">
        <v>1.1000000000000001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6"/>
      <c r="W34" s="7">
        <v>2</v>
      </c>
      <c r="X34" s="7">
        <v>15.725</v>
      </c>
      <c r="Y34" s="7">
        <f t="shared" si="4"/>
        <v>0</v>
      </c>
      <c r="Z34" s="7">
        <f t="shared" si="5"/>
        <v>0</v>
      </c>
      <c r="AA34" s="7">
        <f t="shared" si="0"/>
        <v>2</v>
      </c>
      <c r="AB34" s="7">
        <f t="shared" si="1"/>
        <v>15.725</v>
      </c>
      <c r="AC34" s="7">
        <f t="shared" si="2"/>
        <v>1</v>
      </c>
      <c r="AD34" s="7">
        <f t="shared" si="3"/>
        <v>1.1000000000000001</v>
      </c>
    </row>
    <row r="35" spans="3:30" s="1" customFormat="1" ht="19.149999999999999" customHeight="1" x14ac:dyDescent="0.25">
      <c r="C35" s="8" t="s">
        <v>38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6"/>
      <c r="W35" s="7">
        <v>0</v>
      </c>
      <c r="X35" s="7">
        <v>0</v>
      </c>
      <c r="Y35" s="7">
        <f t="shared" si="4"/>
        <v>0</v>
      </c>
      <c r="Z35" s="7">
        <f t="shared" si="5"/>
        <v>0</v>
      </c>
      <c r="AA35" s="7">
        <f t="shared" si="0"/>
        <v>0</v>
      </c>
      <c r="AB35" s="7">
        <f t="shared" si="1"/>
        <v>0</v>
      </c>
      <c r="AC35" s="7">
        <f t="shared" si="2"/>
        <v>0</v>
      </c>
      <c r="AD35" s="7">
        <f t="shared" si="3"/>
        <v>0</v>
      </c>
    </row>
    <row r="36" spans="3:30" s="1" customFormat="1" ht="19.149999999999999" customHeight="1" x14ac:dyDescent="0.25">
      <c r="C36" s="8" t="s">
        <v>39</v>
      </c>
      <c r="D36" s="5">
        <v>2</v>
      </c>
      <c r="E36" s="5">
        <v>75</v>
      </c>
      <c r="F36" s="5">
        <v>56</v>
      </c>
      <c r="G36" s="5">
        <v>3236.2809526000001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6"/>
      <c r="W36" s="7">
        <v>1</v>
      </c>
      <c r="X36" s="7">
        <v>95</v>
      </c>
      <c r="Y36" s="7">
        <f t="shared" si="4"/>
        <v>2</v>
      </c>
      <c r="Z36" s="7">
        <f t="shared" si="5"/>
        <v>75</v>
      </c>
      <c r="AA36" s="7">
        <f t="shared" si="0"/>
        <v>3</v>
      </c>
      <c r="AB36" s="7">
        <f t="shared" si="1"/>
        <v>170</v>
      </c>
      <c r="AC36" s="7">
        <f t="shared" si="2"/>
        <v>56</v>
      </c>
      <c r="AD36" s="7">
        <f t="shared" si="3"/>
        <v>3236.2809526000001</v>
      </c>
    </row>
    <row r="37" spans="3:30" s="1" customFormat="1" ht="19.149999999999999" customHeight="1" x14ac:dyDescent="0.25">
      <c r="C37" s="8" t="s">
        <v>40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6"/>
      <c r="W37" s="7">
        <v>0</v>
      </c>
      <c r="X37" s="7">
        <v>0</v>
      </c>
      <c r="Y37" s="7">
        <f t="shared" si="4"/>
        <v>0</v>
      </c>
      <c r="Z37" s="7">
        <f t="shared" si="5"/>
        <v>0</v>
      </c>
      <c r="AA37" s="7">
        <f t="shared" si="0"/>
        <v>0</v>
      </c>
      <c r="AB37" s="7">
        <f t="shared" si="1"/>
        <v>0</v>
      </c>
      <c r="AC37" s="7">
        <f t="shared" si="2"/>
        <v>0</v>
      </c>
      <c r="AD37" s="7">
        <f t="shared" si="3"/>
        <v>0</v>
      </c>
    </row>
    <row r="38" spans="3:30" s="1" customFormat="1" ht="19.149999999999999" customHeight="1" x14ac:dyDescent="0.25">
      <c r="C38" s="8" t="s">
        <v>41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6"/>
      <c r="W38" s="7">
        <v>0</v>
      </c>
      <c r="X38" s="7">
        <v>0</v>
      </c>
      <c r="Y38" s="7">
        <f t="shared" si="4"/>
        <v>0</v>
      </c>
      <c r="Z38" s="7">
        <f t="shared" si="5"/>
        <v>0</v>
      </c>
      <c r="AA38" s="7">
        <f t="shared" si="0"/>
        <v>0</v>
      </c>
      <c r="AB38" s="7">
        <f t="shared" si="1"/>
        <v>0</v>
      </c>
      <c r="AC38" s="7">
        <f t="shared" si="2"/>
        <v>0</v>
      </c>
      <c r="AD38" s="7">
        <f t="shared" si="3"/>
        <v>0</v>
      </c>
    </row>
    <row r="39" spans="3:30" s="1" customFormat="1" ht="19.149999999999999" customHeight="1" x14ac:dyDescent="0.25">
      <c r="C39" s="8" t="s">
        <v>42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6"/>
      <c r="W39" s="7">
        <v>0</v>
      </c>
      <c r="X39" s="7">
        <v>0</v>
      </c>
      <c r="Y39" s="7">
        <f t="shared" si="4"/>
        <v>0</v>
      </c>
      <c r="Z39" s="7">
        <f t="shared" si="5"/>
        <v>0</v>
      </c>
      <c r="AA39" s="7">
        <f t="shared" si="0"/>
        <v>0</v>
      </c>
      <c r="AB39" s="7">
        <f t="shared" si="1"/>
        <v>0</v>
      </c>
      <c r="AC39" s="7">
        <f t="shared" si="2"/>
        <v>0</v>
      </c>
      <c r="AD39" s="7">
        <f t="shared" si="3"/>
        <v>0</v>
      </c>
    </row>
    <row r="40" spans="3:30" s="1" customFormat="1" ht="19.149999999999999" customHeight="1" x14ac:dyDescent="0.25">
      <c r="C40" s="8" t="s">
        <v>43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6"/>
      <c r="W40" s="7">
        <v>0</v>
      </c>
      <c r="X40" s="7">
        <v>0</v>
      </c>
      <c r="Y40" s="7">
        <f t="shared" si="4"/>
        <v>0</v>
      </c>
      <c r="Z40" s="7">
        <f t="shared" si="5"/>
        <v>0</v>
      </c>
      <c r="AA40" s="7">
        <f t="shared" si="0"/>
        <v>0</v>
      </c>
      <c r="AB40" s="7">
        <f t="shared" si="1"/>
        <v>0</v>
      </c>
      <c r="AC40" s="7">
        <f t="shared" si="2"/>
        <v>0</v>
      </c>
      <c r="AD40" s="7">
        <f t="shared" si="3"/>
        <v>0</v>
      </c>
    </row>
    <row r="41" spans="3:30" s="1" customFormat="1" ht="19.149999999999999" customHeight="1" x14ac:dyDescent="0.25">
      <c r="C41" s="8" t="s">
        <v>44</v>
      </c>
      <c r="D41" s="5">
        <v>160</v>
      </c>
      <c r="E41" s="5">
        <v>1964.3265122</v>
      </c>
      <c r="F41" s="5">
        <v>781</v>
      </c>
      <c r="G41" s="5">
        <v>10225.050384100001</v>
      </c>
      <c r="H41" s="5">
        <v>332</v>
      </c>
      <c r="I41" s="5">
        <v>221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6"/>
      <c r="W41" s="7">
        <v>436</v>
      </c>
      <c r="X41" s="7">
        <v>3544.8404522000001</v>
      </c>
      <c r="Y41" s="7">
        <f t="shared" si="4"/>
        <v>160</v>
      </c>
      <c r="Z41" s="7">
        <f t="shared" si="5"/>
        <v>1964.3265122</v>
      </c>
      <c r="AA41" s="7">
        <f t="shared" si="0"/>
        <v>596</v>
      </c>
      <c r="AB41" s="7">
        <f t="shared" si="1"/>
        <v>5509.1669644000003</v>
      </c>
      <c r="AC41" s="7">
        <f t="shared" si="2"/>
        <v>781</v>
      </c>
      <c r="AD41" s="7">
        <f t="shared" si="3"/>
        <v>10225.050384100001</v>
      </c>
    </row>
    <row r="42" spans="3:30" s="1" customFormat="1" ht="19.149999999999999" customHeight="1" x14ac:dyDescent="0.25">
      <c r="C42" s="8" t="s">
        <v>45</v>
      </c>
      <c r="D42" s="5">
        <v>5</v>
      </c>
      <c r="E42" s="5">
        <v>91.097059799999997</v>
      </c>
      <c r="F42" s="5">
        <v>16</v>
      </c>
      <c r="G42" s="5">
        <v>95.447061500000004</v>
      </c>
      <c r="H42" s="5">
        <v>0</v>
      </c>
      <c r="I42" s="5">
        <v>0</v>
      </c>
      <c r="J42" s="5">
        <v>5</v>
      </c>
      <c r="K42" s="5">
        <v>16.725998700000002</v>
      </c>
      <c r="L42" s="5">
        <v>12</v>
      </c>
      <c r="M42" s="5">
        <v>15.1882108</v>
      </c>
      <c r="N42" s="5">
        <v>0</v>
      </c>
      <c r="O42" s="5">
        <v>0</v>
      </c>
      <c r="P42" s="5">
        <v>5</v>
      </c>
      <c r="Q42" s="5">
        <v>16.725998700000002</v>
      </c>
      <c r="R42" s="5">
        <v>12</v>
      </c>
      <c r="S42" s="5">
        <v>15.1882108</v>
      </c>
      <c r="T42" s="5">
        <v>0</v>
      </c>
      <c r="U42" s="5">
        <v>0</v>
      </c>
      <c r="V42" s="6"/>
      <c r="W42" s="7">
        <v>9</v>
      </c>
      <c r="X42" s="7">
        <v>170.11550700000001</v>
      </c>
      <c r="Y42" s="7">
        <f t="shared" si="4"/>
        <v>15</v>
      </c>
      <c r="Z42" s="7">
        <f t="shared" si="5"/>
        <v>124.54905720000001</v>
      </c>
      <c r="AA42" s="7">
        <f t="shared" si="0"/>
        <v>24</v>
      </c>
      <c r="AB42" s="7">
        <f t="shared" si="1"/>
        <v>294.66456420000003</v>
      </c>
      <c r="AC42" s="7">
        <f t="shared" si="2"/>
        <v>40</v>
      </c>
      <c r="AD42" s="7">
        <f t="shared" si="3"/>
        <v>125.8234831</v>
      </c>
    </row>
    <row r="43" spans="3:30" s="1" customFormat="1" ht="19.149999999999999" customHeight="1" x14ac:dyDescent="0.25">
      <c r="C43" s="8" t="s">
        <v>46</v>
      </c>
      <c r="D43" s="5">
        <v>0</v>
      </c>
      <c r="E43" s="5">
        <v>2.9119999999999999</v>
      </c>
      <c r="F43" s="5">
        <v>35</v>
      </c>
      <c r="G43" s="5">
        <v>268.64925570000003</v>
      </c>
      <c r="H43" s="5">
        <v>9</v>
      </c>
      <c r="I43" s="5">
        <v>9</v>
      </c>
      <c r="J43" s="5">
        <v>0</v>
      </c>
      <c r="K43" s="5">
        <v>0.13</v>
      </c>
      <c r="L43" s="5">
        <v>8</v>
      </c>
      <c r="M43" s="5">
        <v>10.702499100000001</v>
      </c>
      <c r="N43" s="5">
        <v>8</v>
      </c>
      <c r="O43" s="5">
        <v>8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6"/>
      <c r="W43" s="7">
        <v>0</v>
      </c>
      <c r="X43" s="7">
        <v>43.978999999999999</v>
      </c>
      <c r="Y43" s="7">
        <f t="shared" si="4"/>
        <v>0</v>
      </c>
      <c r="Z43" s="7">
        <f t="shared" si="5"/>
        <v>3.0419999999999998</v>
      </c>
      <c r="AA43" s="7">
        <f t="shared" si="0"/>
        <v>0</v>
      </c>
      <c r="AB43" s="7">
        <f t="shared" si="1"/>
        <v>47.021000000000001</v>
      </c>
      <c r="AC43" s="7">
        <f t="shared" si="2"/>
        <v>43</v>
      </c>
      <c r="AD43" s="7">
        <f t="shared" si="3"/>
        <v>279.35175480000004</v>
      </c>
    </row>
    <row r="44" spans="3:30" s="1" customFormat="1" ht="19.149999999999999" customHeight="1" x14ac:dyDescent="0.25">
      <c r="C44" s="8" t="s">
        <v>47</v>
      </c>
      <c r="D44" s="5">
        <v>0</v>
      </c>
      <c r="E44" s="5">
        <v>0</v>
      </c>
      <c r="F44" s="5">
        <v>12</v>
      </c>
      <c r="G44" s="5">
        <v>125.1763234</v>
      </c>
      <c r="H44" s="5">
        <v>5</v>
      </c>
      <c r="I44" s="5">
        <v>5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"/>
      <c r="W44" s="7">
        <v>0</v>
      </c>
      <c r="X44" s="7">
        <v>0</v>
      </c>
      <c r="Y44" s="7">
        <f t="shared" si="4"/>
        <v>0</v>
      </c>
      <c r="Z44" s="7">
        <f t="shared" si="5"/>
        <v>0</v>
      </c>
      <c r="AA44" s="7">
        <f t="shared" si="0"/>
        <v>0</v>
      </c>
      <c r="AB44" s="7">
        <f t="shared" si="1"/>
        <v>0</v>
      </c>
      <c r="AC44" s="7">
        <f t="shared" si="2"/>
        <v>12</v>
      </c>
      <c r="AD44" s="7">
        <f t="shared" si="3"/>
        <v>125.1763234</v>
      </c>
    </row>
    <row r="45" spans="3:30" s="1" customFormat="1" ht="19.149999999999999" customHeight="1" x14ac:dyDescent="0.25">
      <c r="C45" s="8" t="s">
        <v>48</v>
      </c>
      <c r="D45" s="5">
        <v>0</v>
      </c>
      <c r="E45" s="5">
        <v>0</v>
      </c>
      <c r="F45" s="5">
        <v>12</v>
      </c>
      <c r="G45" s="5">
        <v>390.3176047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6"/>
      <c r="W45" s="7">
        <v>0</v>
      </c>
      <c r="X45" s="7">
        <v>0</v>
      </c>
      <c r="Y45" s="7">
        <f t="shared" si="4"/>
        <v>0</v>
      </c>
      <c r="Z45" s="7">
        <f t="shared" si="5"/>
        <v>0</v>
      </c>
      <c r="AA45" s="7">
        <f t="shared" si="0"/>
        <v>0</v>
      </c>
      <c r="AB45" s="7">
        <f t="shared" si="1"/>
        <v>0</v>
      </c>
      <c r="AC45" s="7">
        <f t="shared" si="2"/>
        <v>12</v>
      </c>
      <c r="AD45" s="7">
        <f t="shared" si="3"/>
        <v>390.3176047</v>
      </c>
    </row>
    <row r="46" spans="3:30" s="1" customFormat="1" ht="19.149999999999999" customHeight="1" x14ac:dyDescent="0.25">
      <c r="C46" s="8" t="s">
        <v>49</v>
      </c>
      <c r="D46" s="5">
        <v>1</v>
      </c>
      <c r="E46" s="5">
        <v>4.5</v>
      </c>
      <c r="F46" s="5">
        <v>1</v>
      </c>
      <c r="G46" s="5">
        <v>3.7502946000000001</v>
      </c>
      <c r="H46" s="5">
        <v>1</v>
      </c>
      <c r="I46" s="5">
        <v>1</v>
      </c>
      <c r="J46" s="5">
        <v>2</v>
      </c>
      <c r="K46" s="5">
        <v>0</v>
      </c>
      <c r="L46" s="5">
        <v>6</v>
      </c>
      <c r="M46" s="5">
        <v>1162.5636428</v>
      </c>
      <c r="N46" s="5">
        <v>1</v>
      </c>
      <c r="O46" s="5">
        <v>1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6"/>
      <c r="W46" s="7">
        <v>9</v>
      </c>
      <c r="X46" s="7">
        <v>370.42129999999997</v>
      </c>
      <c r="Y46" s="7">
        <f t="shared" si="4"/>
        <v>3</v>
      </c>
      <c r="Z46" s="7">
        <f t="shared" si="5"/>
        <v>4.5</v>
      </c>
      <c r="AA46" s="7">
        <f t="shared" si="0"/>
        <v>12</v>
      </c>
      <c r="AB46" s="7">
        <f t="shared" si="1"/>
        <v>374.92129999999997</v>
      </c>
      <c r="AC46" s="7">
        <f t="shared" si="2"/>
        <v>7</v>
      </c>
      <c r="AD46" s="7">
        <f t="shared" si="3"/>
        <v>1166.3139374</v>
      </c>
    </row>
    <row r="47" spans="3:30" s="1" customFormat="1" ht="19.149999999999999" customHeight="1" x14ac:dyDescent="0.25">
      <c r="C47" s="8" t="s">
        <v>50</v>
      </c>
      <c r="D47" s="5">
        <v>0</v>
      </c>
      <c r="E47" s="5">
        <v>0</v>
      </c>
      <c r="F47" s="5">
        <v>4</v>
      </c>
      <c r="G47" s="5">
        <v>0</v>
      </c>
      <c r="H47" s="5">
        <v>3</v>
      </c>
      <c r="I47" s="5">
        <v>3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6"/>
      <c r="W47" s="7">
        <v>0</v>
      </c>
      <c r="X47" s="7">
        <v>0</v>
      </c>
      <c r="Y47" s="7">
        <f t="shared" si="4"/>
        <v>0</v>
      </c>
      <c r="Z47" s="7">
        <f t="shared" si="5"/>
        <v>0</v>
      </c>
      <c r="AA47" s="7">
        <f t="shared" si="0"/>
        <v>0</v>
      </c>
      <c r="AB47" s="7">
        <f t="shared" si="1"/>
        <v>0</v>
      </c>
      <c r="AC47" s="7">
        <f t="shared" si="2"/>
        <v>4</v>
      </c>
      <c r="AD47" s="7">
        <f t="shared" si="3"/>
        <v>0</v>
      </c>
    </row>
    <row r="48" spans="3:30" s="1" customFormat="1" ht="19.149999999999999" customHeight="1" x14ac:dyDescent="0.25">
      <c r="C48" s="8" t="s">
        <v>51</v>
      </c>
      <c r="D48" s="5">
        <v>0</v>
      </c>
      <c r="E48" s="5">
        <v>0</v>
      </c>
      <c r="F48" s="5">
        <v>104</v>
      </c>
      <c r="G48" s="5">
        <v>2118.4937460000001</v>
      </c>
      <c r="H48" s="5">
        <v>99</v>
      </c>
      <c r="I48" s="5">
        <v>0</v>
      </c>
      <c r="J48" s="5">
        <v>1</v>
      </c>
      <c r="K48" s="5">
        <v>12</v>
      </c>
      <c r="L48" s="5">
        <v>1</v>
      </c>
      <c r="M48" s="5">
        <v>11.9537704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6"/>
      <c r="W48" s="7">
        <v>4</v>
      </c>
      <c r="X48" s="7">
        <v>34</v>
      </c>
      <c r="Y48" s="7">
        <f t="shared" si="4"/>
        <v>1</v>
      </c>
      <c r="Z48" s="7">
        <f t="shared" si="5"/>
        <v>12</v>
      </c>
      <c r="AA48" s="7">
        <f t="shared" si="0"/>
        <v>5</v>
      </c>
      <c r="AB48" s="7">
        <f t="shared" si="1"/>
        <v>46</v>
      </c>
      <c r="AC48" s="7">
        <f t="shared" si="2"/>
        <v>105</v>
      </c>
      <c r="AD48" s="7">
        <f t="shared" si="3"/>
        <v>2130.4475164</v>
      </c>
    </row>
    <row r="49" spans="3:30" s="1" customFormat="1" ht="19.149999999999999" customHeight="1" x14ac:dyDescent="0.25">
      <c r="C49" s="8" t="s">
        <v>52</v>
      </c>
      <c r="D49" s="5">
        <v>36</v>
      </c>
      <c r="E49" s="5">
        <v>183.24126899999999</v>
      </c>
      <c r="F49" s="5">
        <v>275</v>
      </c>
      <c r="G49" s="5">
        <v>817.43482670000003</v>
      </c>
      <c r="H49" s="5">
        <v>68</v>
      </c>
      <c r="I49" s="5">
        <v>17</v>
      </c>
      <c r="J49" s="5">
        <v>1</v>
      </c>
      <c r="K49" s="5">
        <v>1.4</v>
      </c>
      <c r="L49" s="5">
        <v>8</v>
      </c>
      <c r="M49" s="5">
        <v>18.469570300000001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6"/>
      <c r="W49" s="7">
        <v>76</v>
      </c>
      <c r="X49" s="7">
        <v>491.79536910000002</v>
      </c>
      <c r="Y49" s="7">
        <f t="shared" si="4"/>
        <v>37</v>
      </c>
      <c r="Z49" s="7">
        <f t="shared" si="5"/>
        <v>184.64126899999999</v>
      </c>
      <c r="AA49" s="7">
        <f t="shared" si="0"/>
        <v>113</v>
      </c>
      <c r="AB49" s="7">
        <f t="shared" si="1"/>
        <v>676.43663809999998</v>
      </c>
      <c r="AC49" s="7">
        <f t="shared" si="2"/>
        <v>283</v>
      </c>
      <c r="AD49" s="7">
        <f t="shared" si="3"/>
        <v>835.90439700000002</v>
      </c>
    </row>
    <row r="50" spans="3:30" s="1" customFormat="1" ht="19.149999999999999" customHeight="1" x14ac:dyDescent="0.25">
      <c r="C50" s="8" t="s">
        <v>53</v>
      </c>
      <c r="D50" s="5">
        <v>0</v>
      </c>
      <c r="E50" s="5">
        <v>0</v>
      </c>
      <c r="F50" s="5">
        <v>19</v>
      </c>
      <c r="G50" s="5">
        <v>240.00201000000001</v>
      </c>
      <c r="H50" s="5">
        <v>4</v>
      </c>
      <c r="I50" s="5">
        <v>3</v>
      </c>
      <c r="J50" s="5">
        <v>1</v>
      </c>
      <c r="K50" s="5">
        <v>1.6</v>
      </c>
      <c r="L50" s="5">
        <v>6</v>
      </c>
      <c r="M50" s="5">
        <v>7.4355700000000002</v>
      </c>
      <c r="N50" s="5">
        <v>2</v>
      </c>
      <c r="O50" s="5">
        <v>1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6"/>
      <c r="W50" s="7">
        <v>7</v>
      </c>
      <c r="X50" s="7">
        <v>9.5126209999999993</v>
      </c>
      <c r="Y50" s="7">
        <f t="shared" si="4"/>
        <v>1</v>
      </c>
      <c r="Z50" s="7">
        <f t="shared" si="5"/>
        <v>1.6</v>
      </c>
      <c r="AA50" s="7">
        <f t="shared" si="0"/>
        <v>8</v>
      </c>
      <c r="AB50" s="7">
        <f t="shared" si="1"/>
        <v>11.112620999999999</v>
      </c>
      <c r="AC50" s="7">
        <f t="shared" si="2"/>
        <v>25</v>
      </c>
      <c r="AD50" s="7">
        <f t="shared" si="3"/>
        <v>247.43758000000003</v>
      </c>
    </row>
    <row r="51" spans="3:30" s="1" customFormat="1" ht="19.149999999999999" customHeight="1" x14ac:dyDescent="0.25">
      <c r="C51" s="8" t="s">
        <v>54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31</v>
      </c>
      <c r="K51" s="5">
        <v>37.789850000000001</v>
      </c>
      <c r="L51" s="5">
        <v>37</v>
      </c>
      <c r="M51" s="5">
        <v>38.995105199999998</v>
      </c>
      <c r="N51" s="5">
        <v>14</v>
      </c>
      <c r="O51" s="5">
        <v>10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6"/>
      <c r="W51" s="7">
        <v>37</v>
      </c>
      <c r="X51" s="7">
        <v>58.674039999999998</v>
      </c>
      <c r="Y51" s="7">
        <f t="shared" si="4"/>
        <v>31</v>
      </c>
      <c r="Z51" s="7">
        <f t="shared" si="5"/>
        <v>37.789850000000001</v>
      </c>
      <c r="AA51" s="7">
        <f t="shared" si="0"/>
        <v>68</v>
      </c>
      <c r="AB51" s="7">
        <f t="shared" si="1"/>
        <v>96.463889999999992</v>
      </c>
      <c r="AC51" s="7">
        <f t="shared" si="2"/>
        <v>37</v>
      </c>
      <c r="AD51" s="7">
        <f t="shared" si="3"/>
        <v>38.995105199999998</v>
      </c>
    </row>
    <row r="52" spans="3:30" s="1" customFormat="1" ht="19.149999999999999" customHeight="1" x14ac:dyDescent="0.25">
      <c r="C52" s="8" t="s">
        <v>55</v>
      </c>
      <c r="D52" s="5">
        <v>4</v>
      </c>
      <c r="E52" s="5">
        <v>23.1</v>
      </c>
      <c r="F52" s="5">
        <v>30</v>
      </c>
      <c r="G52" s="5">
        <v>61.864426000000002</v>
      </c>
      <c r="H52" s="5">
        <v>5</v>
      </c>
      <c r="I52" s="5">
        <v>5</v>
      </c>
      <c r="J52" s="5">
        <v>1</v>
      </c>
      <c r="K52" s="5">
        <v>1.44</v>
      </c>
      <c r="L52" s="5">
        <v>34</v>
      </c>
      <c r="M52" s="5">
        <v>65.415874599999995</v>
      </c>
      <c r="N52" s="5">
        <v>5</v>
      </c>
      <c r="O52" s="5">
        <v>5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6"/>
      <c r="W52" s="7">
        <v>4</v>
      </c>
      <c r="X52" s="7">
        <v>22.5</v>
      </c>
      <c r="Y52" s="7">
        <f t="shared" si="4"/>
        <v>5</v>
      </c>
      <c r="Z52" s="7">
        <f t="shared" si="5"/>
        <v>24.540000000000003</v>
      </c>
      <c r="AA52" s="7">
        <f t="shared" si="0"/>
        <v>9</v>
      </c>
      <c r="AB52" s="7">
        <f t="shared" si="1"/>
        <v>47.040000000000006</v>
      </c>
      <c r="AC52" s="7">
        <f t="shared" si="2"/>
        <v>64</v>
      </c>
      <c r="AD52" s="7">
        <f t="shared" si="3"/>
        <v>127.2803006</v>
      </c>
    </row>
    <row r="53" spans="3:30" s="1" customFormat="1" ht="19.149999999999999" customHeight="1" x14ac:dyDescent="0.25">
      <c r="C53" s="8" t="s">
        <v>56</v>
      </c>
      <c r="D53" s="5">
        <v>4</v>
      </c>
      <c r="E53" s="5">
        <v>10.807464</v>
      </c>
      <c r="F53" s="5">
        <v>8</v>
      </c>
      <c r="G53" s="5">
        <v>6.9007899999999998</v>
      </c>
      <c r="H53" s="5">
        <v>0</v>
      </c>
      <c r="I53" s="5">
        <v>0</v>
      </c>
      <c r="J53" s="5">
        <v>5</v>
      </c>
      <c r="K53" s="5">
        <v>1.4990000000000001</v>
      </c>
      <c r="L53" s="5">
        <v>7</v>
      </c>
      <c r="M53" s="5">
        <v>10.5860407</v>
      </c>
      <c r="N53" s="5">
        <v>0</v>
      </c>
      <c r="O53" s="5">
        <v>0</v>
      </c>
      <c r="P53" s="5">
        <v>0</v>
      </c>
      <c r="Q53" s="5">
        <v>6.42</v>
      </c>
      <c r="R53" s="5">
        <v>7</v>
      </c>
      <c r="S53" s="5">
        <v>1.2840902000000001</v>
      </c>
      <c r="T53" s="5">
        <v>0</v>
      </c>
      <c r="U53" s="5">
        <v>0</v>
      </c>
      <c r="V53" s="6"/>
      <c r="W53" s="7">
        <v>13</v>
      </c>
      <c r="X53" s="7">
        <v>17.6355203</v>
      </c>
      <c r="Y53" s="7">
        <f t="shared" si="4"/>
        <v>9</v>
      </c>
      <c r="Z53" s="7">
        <f t="shared" si="5"/>
        <v>18.726464</v>
      </c>
      <c r="AA53" s="7">
        <f t="shared" si="0"/>
        <v>22</v>
      </c>
      <c r="AB53" s="7">
        <f t="shared" si="1"/>
        <v>36.361984300000003</v>
      </c>
      <c r="AC53" s="7">
        <f t="shared" si="2"/>
        <v>22</v>
      </c>
      <c r="AD53" s="7">
        <f t="shared" si="3"/>
        <v>18.7709209</v>
      </c>
    </row>
    <row r="54" spans="3:30" s="1" customFormat="1" ht="19.149999999999999" customHeight="1" x14ac:dyDescent="0.25">
      <c r="C54" s="8" t="s">
        <v>57</v>
      </c>
      <c r="D54" s="5">
        <v>50</v>
      </c>
      <c r="E54" s="5">
        <v>315.65779279999998</v>
      </c>
      <c r="F54" s="5">
        <v>516</v>
      </c>
      <c r="G54" s="5">
        <v>4128.0363385999999</v>
      </c>
      <c r="H54" s="5">
        <v>194</v>
      </c>
      <c r="I54" s="5">
        <v>43</v>
      </c>
      <c r="J54" s="5">
        <v>47</v>
      </c>
      <c r="K54" s="5">
        <v>72.584848699999995</v>
      </c>
      <c r="L54" s="5">
        <v>119</v>
      </c>
      <c r="M54" s="5">
        <v>1341.3102839000001</v>
      </c>
      <c r="N54" s="5">
        <v>30</v>
      </c>
      <c r="O54" s="5">
        <v>25</v>
      </c>
      <c r="P54" s="5">
        <v>5</v>
      </c>
      <c r="Q54" s="5">
        <v>23.1459987</v>
      </c>
      <c r="R54" s="5">
        <v>19</v>
      </c>
      <c r="S54" s="5">
        <v>16.472301000000002</v>
      </c>
      <c r="T54" s="5">
        <v>0</v>
      </c>
      <c r="U54" s="5">
        <v>0</v>
      </c>
      <c r="V54" s="6"/>
      <c r="W54" s="7">
        <v>159</v>
      </c>
      <c r="X54" s="7">
        <v>1218.6333573999998</v>
      </c>
      <c r="Y54" s="7">
        <f t="shared" si="4"/>
        <v>102</v>
      </c>
      <c r="Z54" s="7">
        <f t="shared" si="5"/>
        <v>411.3886402</v>
      </c>
      <c r="AA54" s="7">
        <f t="shared" si="0"/>
        <v>261</v>
      </c>
      <c r="AB54" s="7">
        <f t="shared" si="1"/>
        <v>1630.0219975999998</v>
      </c>
      <c r="AC54" s="7">
        <f t="shared" si="2"/>
        <v>654</v>
      </c>
      <c r="AD54" s="7">
        <f t="shared" si="3"/>
        <v>5485.8189235</v>
      </c>
    </row>
    <row r="55" spans="3:30" s="1" customFormat="1" ht="29.25" customHeight="1" x14ac:dyDescent="0.25">
      <c r="C55" s="9" t="s">
        <v>74</v>
      </c>
      <c r="D55" s="5">
        <f>SUM(D54,D41)</f>
        <v>210</v>
      </c>
      <c r="E55" s="5">
        <f t="shared" ref="E55:AD55" si="6">SUM(E54,E41)</f>
        <v>2279.9843049999999</v>
      </c>
      <c r="F55" s="5">
        <f t="shared" si="6"/>
        <v>1297</v>
      </c>
      <c r="G55" s="5">
        <f t="shared" si="6"/>
        <v>14353.086722700002</v>
      </c>
      <c r="H55" s="5">
        <f t="shared" si="6"/>
        <v>526</v>
      </c>
      <c r="I55" s="5">
        <f t="shared" si="6"/>
        <v>264</v>
      </c>
      <c r="J55" s="5">
        <f t="shared" si="6"/>
        <v>47</v>
      </c>
      <c r="K55" s="5">
        <f t="shared" si="6"/>
        <v>72.584848699999995</v>
      </c>
      <c r="L55" s="5">
        <f t="shared" si="6"/>
        <v>119</v>
      </c>
      <c r="M55" s="5">
        <f t="shared" si="6"/>
        <v>1341.3102839000001</v>
      </c>
      <c r="N55" s="5">
        <f t="shared" si="6"/>
        <v>30</v>
      </c>
      <c r="O55" s="5">
        <f t="shared" si="6"/>
        <v>25</v>
      </c>
      <c r="P55" s="5">
        <f t="shared" si="6"/>
        <v>5</v>
      </c>
      <c r="Q55" s="5">
        <f t="shared" si="6"/>
        <v>23.1459987</v>
      </c>
      <c r="R55" s="5">
        <f t="shared" si="6"/>
        <v>19</v>
      </c>
      <c r="S55" s="5">
        <f t="shared" si="6"/>
        <v>16.472301000000002</v>
      </c>
      <c r="T55" s="5">
        <f t="shared" si="6"/>
        <v>0</v>
      </c>
      <c r="U55" s="5">
        <f t="shared" si="6"/>
        <v>0</v>
      </c>
      <c r="V55" s="5">
        <f t="shared" si="6"/>
        <v>0</v>
      </c>
      <c r="W55" s="5">
        <f t="shared" si="6"/>
        <v>595</v>
      </c>
      <c r="X55" s="5">
        <f t="shared" si="6"/>
        <v>4763.4738096000001</v>
      </c>
      <c r="Y55" s="5">
        <f t="shared" si="6"/>
        <v>262</v>
      </c>
      <c r="Z55" s="5">
        <f t="shared" si="6"/>
        <v>2375.7151524000001</v>
      </c>
      <c r="AA55" s="5">
        <f t="shared" si="6"/>
        <v>857</v>
      </c>
      <c r="AB55" s="5">
        <f t="shared" si="6"/>
        <v>7139.1889620000002</v>
      </c>
      <c r="AC55" s="5">
        <f t="shared" si="6"/>
        <v>1435</v>
      </c>
      <c r="AD55" s="5">
        <f t="shared" si="6"/>
        <v>15710.869307600002</v>
      </c>
    </row>
    <row r="56" spans="3:30" s="1" customFormat="1" ht="19.149999999999999" customHeight="1" x14ac:dyDescent="0.25">
      <c r="C56" s="8" t="s">
        <v>75</v>
      </c>
      <c r="D56" s="5">
        <f>SUM(D55,D20)</f>
        <v>210</v>
      </c>
      <c r="E56" s="5">
        <f t="shared" ref="E56:AD56" si="7">SUM(E55,E20)</f>
        <v>2279.9843049999999</v>
      </c>
      <c r="F56" s="5">
        <f t="shared" si="7"/>
        <v>1312</v>
      </c>
      <c r="G56" s="5">
        <f t="shared" si="7"/>
        <v>14627.825314300002</v>
      </c>
      <c r="H56" s="5">
        <f t="shared" si="7"/>
        <v>540</v>
      </c>
      <c r="I56" s="5">
        <f t="shared" si="7"/>
        <v>278</v>
      </c>
      <c r="J56" s="5">
        <f t="shared" si="7"/>
        <v>47</v>
      </c>
      <c r="K56" s="5">
        <f t="shared" si="7"/>
        <v>72.584848699999995</v>
      </c>
      <c r="L56" s="5">
        <f t="shared" si="7"/>
        <v>119</v>
      </c>
      <c r="M56" s="5">
        <f t="shared" si="7"/>
        <v>1341.3102839000001</v>
      </c>
      <c r="N56" s="5">
        <f t="shared" si="7"/>
        <v>30</v>
      </c>
      <c r="O56" s="5">
        <f t="shared" si="7"/>
        <v>25</v>
      </c>
      <c r="P56" s="5">
        <f t="shared" si="7"/>
        <v>5</v>
      </c>
      <c r="Q56" s="5">
        <f t="shared" si="7"/>
        <v>23.1459987</v>
      </c>
      <c r="R56" s="5">
        <f t="shared" si="7"/>
        <v>19</v>
      </c>
      <c r="S56" s="5">
        <f t="shared" si="7"/>
        <v>16.472301000000002</v>
      </c>
      <c r="T56" s="5">
        <f t="shared" si="7"/>
        <v>0</v>
      </c>
      <c r="U56" s="5">
        <f t="shared" si="7"/>
        <v>0</v>
      </c>
      <c r="V56" s="5">
        <f t="shared" si="7"/>
        <v>0</v>
      </c>
      <c r="W56" s="5">
        <f t="shared" si="7"/>
        <v>596</v>
      </c>
      <c r="X56" s="5">
        <f t="shared" si="7"/>
        <v>4772.2738096000003</v>
      </c>
      <c r="Y56" s="5">
        <f t="shared" si="7"/>
        <v>262</v>
      </c>
      <c r="Z56" s="5">
        <f t="shared" si="7"/>
        <v>2375.7151524000001</v>
      </c>
      <c r="AA56" s="5">
        <f t="shared" si="7"/>
        <v>858</v>
      </c>
      <c r="AB56" s="5">
        <f t="shared" si="7"/>
        <v>7147.9889620000004</v>
      </c>
      <c r="AC56" s="5">
        <f t="shared" si="7"/>
        <v>1450</v>
      </c>
      <c r="AD56" s="5">
        <f t="shared" si="7"/>
        <v>15985.607899200002</v>
      </c>
    </row>
    <row r="57" spans="3:30" s="1" customFormat="1" ht="19.149999999999999" customHeight="1" x14ac:dyDescent="0.25">
      <c r="C57" s="8" t="s">
        <v>58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6"/>
      <c r="W57" s="7">
        <v>0</v>
      </c>
      <c r="X57" s="7">
        <v>0</v>
      </c>
      <c r="Y57" s="7">
        <f t="shared" si="4"/>
        <v>0</v>
      </c>
      <c r="Z57" s="7">
        <f t="shared" si="5"/>
        <v>0</v>
      </c>
      <c r="AA57" s="7">
        <f t="shared" si="0"/>
        <v>0</v>
      </c>
      <c r="AB57" s="7">
        <f t="shared" si="1"/>
        <v>0</v>
      </c>
      <c r="AC57" s="7">
        <f t="shared" si="2"/>
        <v>0</v>
      </c>
      <c r="AD57" s="7">
        <f t="shared" si="3"/>
        <v>0</v>
      </c>
    </row>
    <row r="58" spans="3:30" s="1" customFormat="1" ht="19.149999999999999" customHeight="1" x14ac:dyDescent="0.25">
      <c r="C58" s="8" t="s">
        <v>59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6"/>
      <c r="W58" s="7">
        <v>0</v>
      </c>
      <c r="X58" s="7">
        <v>0</v>
      </c>
      <c r="Y58" s="7">
        <f t="shared" si="4"/>
        <v>0</v>
      </c>
      <c r="Z58" s="7">
        <f t="shared" si="5"/>
        <v>0</v>
      </c>
      <c r="AA58" s="7">
        <f t="shared" si="0"/>
        <v>0</v>
      </c>
      <c r="AB58" s="7">
        <f t="shared" si="1"/>
        <v>0</v>
      </c>
      <c r="AC58" s="7">
        <f t="shared" si="2"/>
        <v>0</v>
      </c>
      <c r="AD58" s="7">
        <f t="shared" si="3"/>
        <v>0</v>
      </c>
    </row>
    <row r="59" spans="3:30" s="1" customFormat="1" ht="19.149999999999999" customHeight="1" x14ac:dyDescent="0.25">
      <c r="C59" s="8" t="s">
        <v>60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6"/>
      <c r="W59" s="7">
        <v>0</v>
      </c>
      <c r="X59" s="7">
        <v>0</v>
      </c>
      <c r="Y59" s="7">
        <f t="shared" si="4"/>
        <v>0</v>
      </c>
      <c r="Z59" s="7">
        <f t="shared" si="5"/>
        <v>0</v>
      </c>
      <c r="AA59" s="7">
        <f t="shared" si="0"/>
        <v>0</v>
      </c>
      <c r="AB59" s="7">
        <f t="shared" si="1"/>
        <v>0</v>
      </c>
      <c r="AC59" s="7">
        <f t="shared" si="2"/>
        <v>0</v>
      </c>
      <c r="AD59" s="7">
        <f t="shared" si="3"/>
        <v>0</v>
      </c>
    </row>
    <row r="60" spans="3:30" s="1" customFormat="1" ht="19.149999999999999" customHeight="1" x14ac:dyDescent="0.25">
      <c r="C60" s="8" t="s">
        <v>61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6"/>
      <c r="W60" s="7">
        <v>0</v>
      </c>
      <c r="X60" s="7">
        <v>0</v>
      </c>
      <c r="Y60" s="7">
        <f t="shared" si="4"/>
        <v>0</v>
      </c>
      <c r="Z60" s="7">
        <f t="shared" si="5"/>
        <v>0</v>
      </c>
      <c r="AA60" s="7">
        <f t="shared" si="0"/>
        <v>0</v>
      </c>
      <c r="AB60" s="7">
        <f t="shared" si="1"/>
        <v>0</v>
      </c>
      <c r="AC60" s="7">
        <f t="shared" si="2"/>
        <v>0</v>
      </c>
      <c r="AD60" s="7">
        <f t="shared" si="3"/>
        <v>0</v>
      </c>
    </row>
    <row r="61" spans="3:30" s="1" customFormat="1" ht="19.149999999999999" customHeight="1" x14ac:dyDescent="0.25">
      <c r="C61" s="8" t="s">
        <v>62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6"/>
      <c r="W61" s="7">
        <v>0</v>
      </c>
      <c r="X61" s="7">
        <v>0</v>
      </c>
      <c r="Y61" s="7">
        <f t="shared" si="4"/>
        <v>0</v>
      </c>
      <c r="Z61" s="7">
        <f t="shared" si="5"/>
        <v>0</v>
      </c>
      <c r="AA61" s="7">
        <f t="shared" si="0"/>
        <v>0</v>
      </c>
      <c r="AB61" s="7">
        <f t="shared" si="1"/>
        <v>0</v>
      </c>
      <c r="AC61" s="7">
        <f t="shared" si="2"/>
        <v>0</v>
      </c>
      <c r="AD61" s="7">
        <f t="shared" si="3"/>
        <v>0</v>
      </c>
    </row>
    <row r="62" spans="3:30" s="1" customFormat="1" ht="19.149999999999999" customHeight="1" x14ac:dyDescent="0.25">
      <c r="C62" s="8" t="s">
        <v>63</v>
      </c>
      <c r="D62" s="5">
        <v>210</v>
      </c>
      <c r="E62" s="5">
        <v>2279.9843049999999</v>
      </c>
      <c r="F62" s="5">
        <v>1312</v>
      </c>
      <c r="G62" s="5">
        <v>14627.8253143</v>
      </c>
      <c r="H62" s="5">
        <v>540</v>
      </c>
      <c r="I62" s="5">
        <v>278</v>
      </c>
      <c r="J62" s="5">
        <v>47</v>
      </c>
      <c r="K62" s="5">
        <v>72.584848699999995</v>
      </c>
      <c r="L62" s="5">
        <v>119</v>
      </c>
      <c r="M62" s="5">
        <v>1341.3102839000001</v>
      </c>
      <c r="N62" s="5">
        <v>30</v>
      </c>
      <c r="O62" s="5">
        <v>25</v>
      </c>
      <c r="P62" s="5">
        <v>5</v>
      </c>
      <c r="Q62" s="5">
        <v>23.1459987</v>
      </c>
      <c r="R62" s="5">
        <v>19</v>
      </c>
      <c r="S62" s="5">
        <v>16.472301000000002</v>
      </c>
      <c r="T62" s="5">
        <v>0</v>
      </c>
      <c r="U62" s="5">
        <v>0</v>
      </c>
      <c r="V62" s="6"/>
      <c r="W62" s="7">
        <v>596</v>
      </c>
      <c r="X62" s="7">
        <v>4772.6285484999999</v>
      </c>
      <c r="Y62" s="7">
        <f t="shared" si="4"/>
        <v>262</v>
      </c>
      <c r="Z62" s="7">
        <f>SUM(E62,K62,Q62)</f>
        <v>2375.7151523999996</v>
      </c>
      <c r="AA62" s="7">
        <f>SUM(W62,Y62)</f>
        <v>858</v>
      </c>
      <c r="AB62" s="7">
        <f>SUM(X62,Z62)</f>
        <v>7148.343700899999</v>
      </c>
      <c r="AC62" s="7">
        <f>SUM(F62,L62,R62)</f>
        <v>1450</v>
      </c>
      <c r="AD62" s="7">
        <f>SUM(G62,M62,S62)</f>
        <v>15985.6078992</v>
      </c>
    </row>
    <row r="64" spans="3:30" ht="15.75" x14ac:dyDescent="0.25">
      <c r="Q64" s="13"/>
      <c r="R64" s="13"/>
      <c r="S64" s="13"/>
    </row>
  </sheetData>
  <mergeCells count="13">
    <mergeCell ref="Y3:AB4"/>
    <mergeCell ref="C6:G9"/>
    <mergeCell ref="T7:U8"/>
    <mergeCell ref="W10:AD10"/>
    <mergeCell ref="Y11:Z11"/>
    <mergeCell ref="W11:X11"/>
    <mergeCell ref="AA11:AB11"/>
    <mergeCell ref="AC11:AD11"/>
    <mergeCell ref="Q64:S64"/>
    <mergeCell ref="C10:C11"/>
    <mergeCell ref="D10:I10"/>
    <mergeCell ref="J10:O10"/>
    <mergeCell ref="P10:U10"/>
  </mergeCells>
  <pageMargins left="0.42" right="0.41" top="0.21" bottom="0.35" header="0.17" footer="0.3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2025-05-06T08:24:32Z</cp:lastPrinted>
  <dcterms:created xsi:type="dcterms:W3CDTF">2025-04-19T04:48:08Z</dcterms:created>
  <dcterms:modified xsi:type="dcterms:W3CDTF">2025-05-06T12:13:39Z</dcterms:modified>
</cp:coreProperties>
</file>